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Growth assay\MCF-7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I16" i="1" l="1"/>
  <c r="J16" i="1"/>
  <c r="I8" i="1" l="1"/>
  <c r="J8" i="1"/>
  <c r="I7" i="1"/>
  <c r="J7" i="1"/>
  <c r="H8" i="1"/>
  <c r="H7" i="1"/>
  <c r="B15" i="1"/>
  <c r="C15" i="1"/>
  <c r="D15" i="1"/>
  <c r="C6" i="1"/>
  <c r="D6" i="1"/>
  <c r="B6" i="1"/>
</calcChain>
</file>

<file path=xl/sharedStrings.xml><?xml version="1.0" encoding="utf-8"?>
<sst xmlns="http://schemas.openxmlformats.org/spreadsheetml/2006/main" count="28" uniqueCount="15">
  <si>
    <t>A1</t>
    <phoneticPr fontId="1" type="noConversion"/>
  </si>
  <si>
    <t>A2</t>
    <phoneticPr fontId="1" type="noConversion"/>
  </si>
  <si>
    <t xml:space="preserve">A3 </t>
    <phoneticPr fontId="1" type="noConversion"/>
  </si>
  <si>
    <t>24 Hours</t>
    <phoneticPr fontId="1" type="noConversion"/>
  </si>
  <si>
    <t>48 Hours</t>
    <phoneticPr fontId="1" type="noConversion"/>
  </si>
  <si>
    <t>72 Hours</t>
    <phoneticPr fontId="1" type="noConversion"/>
  </si>
  <si>
    <t>B1</t>
    <phoneticPr fontId="1" type="noConversion"/>
  </si>
  <si>
    <t>B2</t>
  </si>
  <si>
    <t>B3</t>
  </si>
  <si>
    <t xml:space="preserve">Average </t>
    <phoneticPr fontId="1" type="noConversion"/>
  </si>
  <si>
    <t>Average</t>
    <phoneticPr fontId="1" type="noConversion"/>
  </si>
  <si>
    <t>A</t>
    <phoneticPr fontId="1" type="noConversion"/>
  </si>
  <si>
    <t>B</t>
    <phoneticPr fontId="1" type="noConversion"/>
  </si>
  <si>
    <t>A</t>
    <phoneticPr fontId="1" type="noConversion"/>
  </si>
  <si>
    <t>SDM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</si>
</sst>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MCF-7 Growth</a:t>
            </a:r>
            <a:r>
              <a:rPr lang="en-US" altLang="zh-TW" baseline="0"/>
              <a:t> Assay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Sheet1!$G$7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Sheet1!$H$6:$J$6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  <c:pt idx="0">
                  <c:v>0.26385836385836375</c:v>
                </c:pt>
                <c:pt idx="1">
                  <c:v>0.23504273504273504</c:v>
                </c:pt>
                <c:pt idx="2">
                  <c:v>0.71306471306471297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Sheet1!$G$8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Sheet1!$H$6:$J$6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Sheet1!$H$8:$J$8</c:f>
              <c:numCache>
                <c:formatCode>General</c:formatCode>
                <c:ptCount val="3"/>
                <c:pt idx="0">
                  <c:v>0.12820512820512819</c:v>
                </c:pt>
                <c:pt idx="1">
                  <c:v>0.18620268620268621</c:v>
                </c:pt>
                <c:pt idx="2">
                  <c:v>0.41636141636141638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26400"/>
        <c:axId val="196724440"/>
      </c:lineChart>
      <c:catAx>
        <c:axId val="19672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6724440"/>
        <c:crosses val="autoZero"/>
        <c:auto val="1"/>
        <c:lblAlgn val="ctr"/>
        <c:lblOffset val="100"/>
        <c:noMultiLvlLbl val="0"/>
      </c:catAx>
      <c:valAx>
        <c:axId val="19672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672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[1]Sheet1!$A$3</c:f>
              <c:strCache>
                <c:ptCount val="1"/>
                <c:pt idx="0">
                  <c:v>MCF-7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Sheet1!$H$16:$J$16</c:f>
                <c:numCache>
                  <c:formatCode>General</c:formatCode>
                  <c:ptCount val="3"/>
                  <c:pt idx="0">
                    <c:v>6.7826617826617766E-2</c:v>
                  </c:pt>
                  <c:pt idx="1">
                    <c:v>2.442002442002434E-2</c:v>
                  </c:pt>
                  <c:pt idx="2">
                    <c:v>0.14835164835164816</c:v>
                  </c:pt>
                </c:numCache>
              </c:numRef>
            </c:plus>
            <c:minus>
              <c:numRef>
                <c:f>Sheet1!$H$16:$J$16</c:f>
                <c:numCache>
                  <c:formatCode>General</c:formatCode>
                  <c:ptCount val="3"/>
                  <c:pt idx="0">
                    <c:v>6.7826617826617766E-2</c:v>
                  </c:pt>
                  <c:pt idx="1">
                    <c:v>2.442002442002434E-2</c:v>
                  </c:pt>
                  <c:pt idx="2">
                    <c:v>0.14835164835164816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[1]Sheet1!$B$2:$D$2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[1]Sheet1!$B$3:$D$3</c:f>
              <c:numCache>
                <c:formatCode>General</c:formatCode>
                <c:ptCount val="3"/>
                <c:pt idx="0">
                  <c:v>0.19603174603174597</c:v>
                </c:pt>
                <c:pt idx="1">
                  <c:v>0.21062271062271062</c:v>
                </c:pt>
                <c:pt idx="2">
                  <c:v>0.56471306471306471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870264"/>
        <c:axId val="280874968"/>
      </c:lineChart>
      <c:catAx>
        <c:axId val="280870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0874968"/>
        <c:crosses val="autoZero"/>
        <c:auto val="1"/>
        <c:lblAlgn val="ctr"/>
        <c:lblOffset val="100"/>
        <c:noMultiLvlLbl val="0"/>
      </c:catAx>
      <c:valAx>
        <c:axId val="280874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0870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5</xdr:row>
      <xdr:rowOff>14287</xdr:rowOff>
    </xdr:from>
    <xdr:to>
      <xdr:col>19</xdr:col>
      <xdr:colOff>76200</xdr:colOff>
      <xdr:row>18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361950</xdr:colOff>
      <xdr:row>20</xdr:row>
      <xdr:rowOff>100012</xdr:rowOff>
    </xdr:from>
    <xdr:to>
      <xdr:col>19</xdr:col>
      <xdr:colOff>57150</xdr:colOff>
      <xdr:row>34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e/Works/Master/Research%20year/Growth%20assay/Summary%20of%20growth%20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24 Hours</v>
          </cell>
          <cell r="C2" t="str">
            <v>48 Hours</v>
          </cell>
          <cell r="D2" t="str">
            <v>72 Hours</v>
          </cell>
        </row>
        <row r="3">
          <cell r="A3" t="str">
            <v>MCF-7</v>
          </cell>
          <cell r="B3">
            <v>0.19603174603174597</v>
          </cell>
          <cell r="C3">
            <v>0.21062271062271062</v>
          </cell>
          <cell r="D3">
            <v>0.56471306471306471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topLeftCell="A4" workbookViewId="0">
      <selection activeCell="H16" sqref="H16:J16"/>
    </sheetView>
  </sheetViews>
  <sheetFormatPr defaultRowHeight="15.75" x14ac:dyDescent="0.25"/>
  <sheetData>
    <row r="2" spans="1:10" x14ac:dyDescent="0.25">
      <c r="B2" t="s">
        <v>3</v>
      </c>
      <c r="C2" t="s">
        <v>4</v>
      </c>
      <c r="D2" t="s">
        <v>5</v>
      </c>
      <c r="H2" t="s">
        <v>3</v>
      </c>
      <c r="I2" t="s">
        <v>4</v>
      </c>
      <c r="J2" t="s">
        <v>5</v>
      </c>
    </row>
    <row r="3" spans="1:10" x14ac:dyDescent="0.25">
      <c r="A3" t="s">
        <v>0</v>
      </c>
      <c r="B3">
        <v>87500</v>
      </c>
      <c r="C3">
        <v>50000</v>
      </c>
      <c r="D3">
        <v>258000</v>
      </c>
      <c r="G3" t="s">
        <v>11</v>
      </c>
      <c r="H3">
        <v>72033.333333333299</v>
      </c>
      <c r="I3">
        <v>64166.666666666664</v>
      </c>
      <c r="J3">
        <v>194666.66666666666</v>
      </c>
    </row>
    <row r="4" spans="1:10" x14ac:dyDescent="0.25">
      <c r="A4" t="s">
        <v>1</v>
      </c>
      <c r="B4">
        <v>68600</v>
      </c>
      <c r="C4">
        <v>77500</v>
      </c>
      <c r="D4">
        <v>193000</v>
      </c>
      <c r="G4" t="s">
        <v>12</v>
      </c>
      <c r="H4">
        <v>35000</v>
      </c>
      <c r="I4">
        <v>50833.333333333336</v>
      </c>
      <c r="J4">
        <v>113666.66666666667</v>
      </c>
    </row>
    <row r="5" spans="1:10" x14ac:dyDescent="0.25">
      <c r="A5" t="s">
        <v>2</v>
      </c>
      <c r="B5">
        <v>60000</v>
      </c>
      <c r="C5">
        <v>65000</v>
      </c>
      <c r="D5">
        <v>133000</v>
      </c>
    </row>
    <row r="6" spans="1:10" x14ac:dyDescent="0.25">
      <c r="A6" t="s">
        <v>9</v>
      </c>
      <c r="B6">
        <f xml:space="preserve"> AVERAGE(B3:B5)</f>
        <v>72033.333333333328</v>
      </c>
      <c r="C6">
        <f xml:space="preserve"> AVERAGE(C3:C5)</f>
        <v>64166.666666666664</v>
      </c>
      <c r="D6">
        <f t="shared" ref="D6" si="0" xml:space="preserve"> AVERAGE(D3:D5)</f>
        <v>194666.66666666666</v>
      </c>
      <c r="H6" t="s">
        <v>3</v>
      </c>
      <c r="I6" t="s">
        <v>4</v>
      </c>
      <c r="J6" t="s">
        <v>5</v>
      </c>
    </row>
    <row r="7" spans="1:10" x14ac:dyDescent="0.25">
      <c r="G7" t="s">
        <v>13</v>
      </c>
      <c r="H7">
        <f xml:space="preserve"> H3/273000</f>
        <v>0.26385836385836375</v>
      </c>
      <c r="I7">
        <f xml:space="preserve"> I3/273000</f>
        <v>0.23504273504273504</v>
      </c>
      <c r="J7">
        <f t="shared" ref="J7" si="1" xml:space="preserve"> J3/273000</f>
        <v>0.71306471306471297</v>
      </c>
    </row>
    <row r="8" spans="1:10" x14ac:dyDescent="0.25">
      <c r="G8" t="s">
        <v>12</v>
      </c>
      <c r="H8">
        <f xml:space="preserve"> H4/273000</f>
        <v>0.12820512820512819</v>
      </c>
      <c r="I8">
        <f t="shared" ref="I8:J8" si="2" xml:space="preserve"> I4/273000</f>
        <v>0.18620268620268621</v>
      </c>
      <c r="J8">
        <f t="shared" si="2"/>
        <v>0.41636141636141638</v>
      </c>
    </row>
    <row r="11" spans="1:10" x14ac:dyDescent="0.25">
      <c r="B11" t="s">
        <v>3</v>
      </c>
      <c r="C11" t="s">
        <v>4</v>
      </c>
      <c r="D11" t="s">
        <v>5</v>
      </c>
    </row>
    <row r="12" spans="1:10" x14ac:dyDescent="0.25">
      <c r="A12" t="s">
        <v>6</v>
      </c>
      <c r="B12">
        <v>32500</v>
      </c>
      <c r="C12">
        <v>47500</v>
      </c>
      <c r="D12">
        <v>108000</v>
      </c>
    </row>
    <row r="13" spans="1:10" x14ac:dyDescent="0.25">
      <c r="A13" t="s">
        <v>7</v>
      </c>
      <c r="B13">
        <v>37500</v>
      </c>
      <c r="C13">
        <v>60000</v>
      </c>
      <c r="D13">
        <v>138000</v>
      </c>
    </row>
    <row r="14" spans="1:10" x14ac:dyDescent="0.25">
      <c r="A14" t="s">
        <v>8</v>
      </c>
      <c r="B14">
        <v>35000</v>
      </c>
      <c r="C14">
        <v>45000</v>
      </c>
      <c r="D14">
        <v>95000</v>
      </c>
    </row>
    <row r="15" spans="1:10" x14ac:dyDescent="0.25">
      <c r="A15" t="s">
        <v>10</v>
      </c>
      <c r="B15">
        <f xml:space="preserve"> AVERAGE(B12:B14)</f>
        <v>35000</v>
      </c>
      <c r="C15">
        <f t="shared" ref="C15:D15" si="3" xml:space="preserve"> AVERAGE(C12:C14)</f>
        <v>50833.333333333336</v>
      </c>
      <c r="D15">
        <f t="shared" si="3"/>
        <v>113666.66666666667</v>
      </c>
      <c r="G15" t="s">
        <v>14</v>
      </c>
      <c r="H15" t="s">
        <v>3</v>
      </c>
      <c r="I15" t="s">
        <v>4</v>
      </c>
      <c r="J15" t="s">
        <v>5</v>
      </c>
    </row>
    <row r="16" spans="1:10" x14ac:dyDescent="0.25">
      <c r="H16">
        <f>STDEV(H7,H8)/SQRT(2)</f>
        <v>6.7826617826617766E-2</v>
      </c>
      <c r="I16">
        <f>STDEV(I7,I8)/SQRT(2)</f>
        <v>2.442002442002434E-2</v>
      </c>
      <c r="J16">
        <f>STDEV(J7,J8)/SQRT(2)</f>
        <v>0.14835164835164816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2015-03-03T02:15:03Z</dcterms:created>
  <dcterms:modified xsi:type="dcterms:W3CDTF">2015-03-31T11:49:40Z</dcterms:modified>
</cp:coreProperties>
</file>